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1000 dias\"/>
    </mc:Choice>
  </mc:AlternateContent>
  <bookViews>
    <workbookView xWindow="0" yWindow="0" windowWidth="20490" windowHeight="7155"/>
  </bookViews>
  <sheets>
    <sheet name="JULIO 2020" sheetId="6" r:id="rId1"/>
  </sheets>
  <definedNames>
    <definedName name="_xlnm.Print_Area" localSheetId="0">'JULIO 2020'!$A$1:$K$112</definedName>
    <definedName name="_xlnm.Print_Titles" localSheetId="0">'JULIO 2020'!$1:$14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6" l="1"/>
  <c r="H102" i="6"/>
  <c r="G102" i="6"/>
  <c r="D102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02" i="6" l="1"/>
</calcChain>
</file>

<file path=xl/sharedStrings.xml><?xml version="1.0" encoding="utf-8"?>
<sst xmlns="http://schemas.openxmlformats.org/spreadsheetml/2006/main" count="380" uniqueCount="123">
  <si>
    <t>SISTEMA NACIONAL PARA EL DESARROLLO INTEGRAL DE LA FAMILIA</t>
  </si>
  <si>
    <t>UNIDAD DE ATENCIÓN A POBLACIÓN VULNERABLE</t>
  </si>
  <si>
    <t>DIRECCION GENERAL DE ALIMENTACIÓN Y DESARROLLO COMUNITARIO</t>
  </si>
  <si>
    <t>RECURSO FEDERAL RAMO 33 FONDO V.i</t>
  </si>
  <si>
    <t>CLAVE Y NOMBRE DEL ESTADO:</t>
  </si>
  <si>
    <t>31 YUCATÁN</t>
  </si>
  <si>
    <t xml:space="preserve">MES QUE REPORTA: </t>
  </si>
  <si>
    <t xml:space="preserve">CLAVE
DEL MUNICIPIO
</t>
  </si>
  <si>
    <t xml:space="preserve">NOMBRE DEL
MUNICIPIO
</t>
  </si>
  <si>
    <t xml:space="preserve">MODALIDAD </t>
  </si>
  <si>
    <t xml:space="preserve">NUMERO DE BENEFICIARIOS
</t>
  </si>
  <si>
    <t xml:space="preserve">UNIDAD DE MEDIDA*   </t>
  </si>
  <si>
    <t xml:space="preserve">NUMERO DE DÍAS
</t>
  </si>
  <si>
    <t xml:space="preserve"> TOTAL DE
APOYOS DISTRIBUIDOS
MENSUALMENTE
</t>
  </si>
  <si>
    <t>EN SU CASO NUMERO DE COCINAS **</t>
  </si>
  <si>
    <t>ABALÁ</t>
  </si>
  <si>
    <t>NO APLICA</t>
  </si>
  <si>
    <t>DESPENSA</t>
  </si>
  <si>
    <t>BOKOBÁ</t>
  </si>
  <si>
    <t>BUCTZOTZ</t>
  </si>
  <si>
    <t>CALOTMUL</t>
  </si>
  <si>
    <t>CANTAMAYEC</t>
  </si>
  <si>
    <t>CENOTILLO</t>
  </si>
  <si>
    <t>CUNCUNUL</t>
  </si>
  <si>
    <t>CUZAMA</t>
  </si>
  <si>
    <t>CHACSINKIN</t>
  </si>
  <si>
    <t>CHANKOM</t>
  </si>
  <si>
    <t>CHAPAB</t>
  </si>
  <si>
    <t>CHEMAX</t>
  </si>
  <si>
    <t>CHICHIMILA</t>
  </si>
  <si>
    <t>CHIKINDZONOT</t>
  </si>
  <si>
    <t>CHOCHOLA</t>
  </si>
  <si>
    <t>CHUMAYEL</t>
  </si>
  <si>
    <t>DZAN</t>
  </si>
  <si>
    <t>DZIDZANTUN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</si>
  <si>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</si>
  <si>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</si>
  <si>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</si>
  <si>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</si>
  <si>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</si>
  <si>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</si>
  <si>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</si>
  <si>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</si>
  <si>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</si>
  <si>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</si>
  <si>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</si>
  <si>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</si>
  <si>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</si>
  <si>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</si>
  <si>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</si>
  <si>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</si>
  <si>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</si>
  <si>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</si>
  <si>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OPICHEN</t>
  </si>
  <si>
    <t>OXKUTZCAB</t>
  </si>
  <si>
    <t>PANABA</t>
  </si>
  <si>
    <t>PETO</t>
  </si>
  <si>
    <t>QUINTANA ROO</t>
  </si>
  <si>
    <t>RIO LAGARTOS</t>
  </si>
  <si>
    <t>SACALUM</t>
  </si>
  <si>
    <t>SAMAHIL</t>
  </si>
  <si>
    <t>SANAHCAT</t>
  </si>
  <si>
    <t>SANTA ELENA</t>
  </si>
  <si>
    <t>SEYE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</si>
  <si>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</si>
  <si>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</si>
  <si>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</si>
  <si>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</si>
  <si>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</si>
  <si>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</si>
  <si>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</si>
  <si>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</si>
  <si>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</si>
  <si>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</si>
  <si>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</si>
  <si>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</si>
  <si>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</si>
  <si>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TEMAX</t>
  </si>
  <si>
    <t>TEMOZÓN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</si>
  <si>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</si>
  <si>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</si>
  <si>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</si>
  <si>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</si>
  <si>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</si>
  <si>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</si>
  <si>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</si>
  <si>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</si>
  <si>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</si>
  <si>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TIZIMIN</t>
  </si>
  <si>
    <t>TUNKAS</t>
  </si>
  <si>
    <t>TZUCACAB</t>
  </si>
  <si>
    <t>UAYMA</t>
  </si>
  <si>
    <t>UCU</t>
  </si>
  <si>
    <t>VALLADOLID</t>
  </si>
  <si>
    <t>XOCCHEL</t>
  </si>
  <si>
    <t>YAXCABA</t>
  </si>
  <si>
    <t>YOBAIN</t>
  </si>
  <si>
    <t>TOTAL</t>
  </si>
  <si>
    <t xml:space="preserve">* Dotación, ración alimenticia. </t>
  </si>
  <si>
    <t>** Sólo en aquellos casos en que se utilice cocinas para atender a menores.</t>
  </si>
  <si>
    <t xml:space="preserve">OBSERVACIONES: </t>
  </si>
  <si>
    <t>Ninguna</t>
  </si>
  <si>
    <t>LN. CARLOS ALBERTO ALVAREZ SALAZAR</t>
  </si>
  <si>
    <t>MNC. LETICIA CRISTINA MENA MACOSSAY</t>
  </si>
  <si>
    <t>LIC. MARIA CRISTINA CASTILLO ESPINOSA</t>
  </si>
  <si>
    <t>JEFE DEL DEPTO. DE ORIENTACIÓN ALIMENTARIA DIF YUCATÁN</t>
  </si>
  <si>
    <t>DIRECTORA DE DESARROLLO COMUNITARIO Y ALIMENTACIÓN DEL DIF YUCATÁN</t>
  </si>
  <si>
    <t>DIRECTORA GENERAL DIF YUCATÁN</t>
  </si>
  <si>
    <t>ACANCEH</t>
    <phoneticPr fontId="15" type="noConversion"/>
  </si>
  <si>
    <t>NO APLICA</t>
    <phoneticPr fontId="15" type="noConversion"/>
  </si>
  <si>
    <t>DESPENSA</t>
    <phoneticPr fontId="15" type="noConversion"/>
  </si>
  <si>
    <t>IZAMAL</t>
    <phoneticPr fontId="15" type="noConversion"/>
  </si>
  <si>
    <t>MOTUL</t>
    <phoneticPr fontId="15" type="noConversion"/>
  </si>
  <si>
    <t>UMAN</t>
    <phoneticPr fontId="15" type="noConversion"/>
  </si>
  <si>
    <t>ANEXO C.1</t>
    <phoneticPr fontId="15" type="noConversion"/>
  </si>
  <si>
    <t>CONKAL</t>
  </si>
  <si>
    <t>CACALCHEN</t>
  </si>
  <si>
    <t>DESPENSA PARA MUJERES EMBARAZADAS Y EN PERÍODO DE LACTANCIA</t>
  </si>
  <si>
    <t>DESPENSA PARA NIÑOS ENTRE 1 A 2 AÑOS</t>
  </si>
  <si>
    <t>DESPENSA PARA NIÑOS ENTRE 6 A 11 MESES</t>
  </si>
  <si>
    <t>DISTRIBUCIÓN Y COBERTURA DEL PROGRAMA ASISTENCIA SOCIAL ALIMENTARIA EN LOS PRIMEROS 1000 DIAS DE VIDA</t>
  </si>
  <si>
    <t>PROGRAMA ASISTENCIA SOCIAL ALIMENTARIA EN LOS PRIMEROS 1000 DIAS DE VIDA</t>
  </si>
  <si>
    <t>JULIO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</si>
</sst>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b/>
      <sz val="11"/>
      <color theme="5" tint="-0.249977111117893"/>
      <name val="Montserrat"/>
    </font>
    <font>
      <b/>
      <sz val="12"/>
      <name val="Arial"/>
      <family val="2"/>
    </font>
    <font>
      <sz val="10"/>
      <color theme="5" tint="-0.249977111117893"/>
      <name val="Arial"/>
      <family val="2"/>
    </font>
    <font>
      <b/>
      <sz val="10"/>
      <color theme="5" tint="-0.249977111117893"/>
      <name val="Montserrat"/>
    </font>
    <font>
      <b/>
      <sz val="10"/>
      <color theme="5" tint="-0.249977111117893"/>
      <name val="Arial"/>
      <family val="2"/>
    </font>
    <font>
      <b/>
      <sz val="11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10"/>
      <color theme="0"/>
      <name val="Montserrat"/>
    </font>
    <font>
      <sz val="9"/>
      <name val="Montserrat"/>
    </font>
    <font>
      <sz val="8"/>
      <name val="Montserrat"/>
    </font>
    <font>
      <sz val="7"/>
      <name val="Arial"/>
      <family val="2"/>
    </font>
    <font>
      <sz val="9"/>
      <name val="Calibri"/>
      <family val="3"/>
      <charset val="134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Continuous"/>
    </xf>
    <xf numFmtId="0" fontId="5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2" borderId="0" xfId="0" applyFill="1"/>
    <xf numFmtId="0" fontId="8" fillId="2" borderId="0" xfId="0" applyFont="1" applyFill="1" applyBorder="1"/>
    <xf numFmtId="0" fontId="0" fillId="0" borderId="0" xfId="0" applyBorder="1"/>
    <xf numFmtId="0" fontId="7" fillId="2" borderId="0" xfId="0" applyFont="1" applyFill="1"/>
    <xf numFmtId="0" fontId="7" fillId="2" borderId="0" xfId="0" applyFont="1" applyFill="1" applyBorder="1"/>
    <xf numFmtId="0" fontId="2" fillId="0" borderId="0" xfId="0" applyFont="1" applyBorder="1" applyAlignment="1">
      <alignment horizontal="centerContinuous"/>
    </xf>
    <xf numFmtId="0" fontId="10" fillId="2" borderId="5" xfId="0" applyFont="1" applyFill="1" applyBorder="1"/>
    <xf numFmtId="0" fontId="10" fillId="2" borderId="6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0" xfId="0" applyFont="1"/>
    <xf numFmtId="0" fontId="7" fillId="0" borderId="14" xfId="0" applyFont="1" applyBorder="1"/>
    <xf numFmtId="0" fontId="10" fillId="0" borderId="15" xfId="0" applyFont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/>
    <xf numFmtId="0" fontId="13" fillId="0" borderId="0" xfId="0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7" fillId="0" borderId="0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top" wrapText="1"/>
    </xf>
    <xf numFmtId="0" fontId="16" fillId="5" borderId="1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top" wrapText="1"/>
    </xf>
    <xf numFmtId="0" fontId="16" fillId="5" borderId="1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2</xdr:col>
      <xdr:colOff>342857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14557" cy="805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topLeftCell="B1" zoomScale="60" zoomScaleNormal="60" workbookViewId="0">
      <selection activeCell="M11" sqref="M11"/>
    </sheetView>
  </sheetViews>
  <sheetFormatPr baseColWidth="10" defaultRowHeight="15"/>
  <cols>
    <col min="1" max="1" width="12.5703125" customWidth="1"/>
    <col min="2" max="2" width="20.28515625" bestFit="1" customWidth="1"/>
    <col min="3" max="3" width="14.7109375" customWidth="1"/>
    <col min="4" max="5" width="16.7109375" customWidth="1"/>
    <col min="6" max="9" width="14.7109375" customWidth="1"/>
    <col min="10" max="10" width="17.7109375" customWidth="1"/>
    <col min="11" max="11" width="16.7109375" customWidth="1"/>
  </cols>
  <sheetData>
    <row r="1" spans="1:12" ht="15.75">
      <c r="A1" s="48" t="s">
        <v>114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1"/>
    </row>
    <row r="2" spans="1:12" ht="23.25" customHeight="1">
      <c r="A2" s="2"/>
      <c r="B2" s="49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1"/>
    </row>
    <row r="3" spans="1:12" ht="15.7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1"/>
    </row>
    <row r="4" spans="1:12" ht="15.75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1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3"/>
    </row>
    <row r="6" spans="1:12" ht="15.75" customHeight="1">
      <c r="A6" s="50" t="s">
        <v>120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1"/>
    </row>
    <row r="7" spans="1:12" ht="15.75">
      <c r="A7" s="47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53" t="s">
        <v>4</v>
      </c>
      <c r="B9" s="53"/>
      <c r="C9" s="54" t="s">
        <v>5</v>
      </c>
      <c r="D9" s="54"/>
      <c r="E9" s="7"/>
      <c r="F9" s="53" t="s">
        <v>6</v>
      </c>
      <c r="G9" s="53"/>
      <c r="H9" s="53"/>
      <c r="I9" s="53"/>
      <c r="J9" s="55" t="s">
        <v>122</v>
      </c>
      <c r="K9" s="55"/>
    </row>
    <row r="10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2" ht="15.75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2" ht="15.75" customHeight="1">
      <c r="A12" s="9"/>
      <c r="B12" s="10"/>
      <c r="C12" s="56" t="s">
        <v>121</v>
      </c>
      <c r="D12" s="57"/>
      <c r="E12" s="57"/>
      <c r="F12" s="57"/>
      <c r="G12" s="57"/>
      <c r="H12" s="57"/>
      <c r="I12" s="57"/>
      <c r="J12" s="57"/>
      <c r="K12" s="58"/>
      <c r="L12" s="11"/>
    </row>
    <row r="13" spans="1:12" ht="15.75" thickBot="1">
      <c r="A13" s="12"/>
      <c r="B13" s="13"/>
      <c r="C13" s="59"/>
      <c r="D13" s="60"/>
      <c r="E13" s="60"/>
      <c r="F13" s="60"/>
      <c r="G13" s="60"/>
      <c r="H13" s="60"/>
      <c r="I13" s="60"/>
      <c r="J13" s="60"/>
      <c r="K13" s="61"/>
    </row>
    <row r="14" spans="1:12" ht="53.25" customHeight="1" thickBot="1">
      <c r="A14" s="14" t="s">
        <v>7</v>
      </c>
      <c r="B14" s="14" t="s">
        <v>8</v>
      </c>
      <c r="C14" s="14" t="s">
        <v>9</v>
      </c>
      <c r="D14" s="14" t="s">
        <v>10</v>
      </c>
      <c r="E14" s="14" t="s">
        <v>11</v>
      </c>
      <c r="F14" s="14" t="s">
        <v>12</v>
      </c>
      <c r="G14" s="14" t="s">
        <v>117</v>
      </c>
      <c r="H14" s="14" t="s">
        <v>119</v>
      </c>
      <c r="I14" s="14" t="s">
        <v>118</v>
      </c>
      <c r="J14" s="14" t="s">
        <v>13</v>
      </c>
      <c r="K14" s="14" t="s">
        <v>14</v>
      </c>
    </row>
    <row r="15" spans="1:12" ht="16.5" customHeight="1">
      <c r="A15" s="15">
        <v>1</v>
      </c>
      <c r="B15" s="16" t="s">
        <v>15</v>
      </c>
      <c r="C15" s="19" t="s">
        <v>16</v>
      </c>
      <c r="D15" s="45">
        <v>12</v>
      </c>
      <c r="E15" s="16" t="s">
        <v>17</v>
      </c>
      <c r="F15" s="16">
        <v>30</v>
      </c>
      <c r="G15" s="45">
        <v>10</v>
      </c>
      <c r="H15" s="46">
        <v>0</v>
      </c>
      <c r="I15" s="46">
        <v>2</v>
      </c>
      <c r="J15" s="19">
        <f>G15+H15+I15</f>
        <v>12</v>
      </c>
      <c r="K15" s="17" t="s">
        <v>16</v>
      </c>
    </row>
    <row r="16" spans="1:12">
      <c r="A16" s="18">
        <v>2</v>
      </c>
      <c r="B16" s="16" t="s">
        <v>108</v>
      </c>
      <c r="C16" s="19" t="s">
        <v>109</v>
      </c>
      <c r="D16" s="41">
        <v>7</v>
      </c>
      <c r="E16" s="20" t="s">
        <v>110</v>
      </c>
      <c r="F16" s="20">
        <v>30</v>
      </c>
      <c r="G16" s="41">
        <v>4</v>
      </c>
      <c r="H16" s="42">
        <v>0</v>
      </c>
      <c r="I16" s="42">
        <v>0</v>
      </c>
      <c r="J16" s="19">
        <f t="shared" ref="J16:J79" si="0">G16+H16+I16</f>
        <v>4</v>
      </c>
      <c r="K16" s="17" t="s">
        <v>109</v>
      </c>
    </row>
    <row r="17" spans="1:11">
      <c r="A17" s="18">
        <v>5</v>
      </c>
      <c r="B17" s="16" t="s">
        <v>18</v>
      </c>
      <c r="C17" s="19" t="s">
        <v>16</v>
      </c>
      <c r="D17" s="41">
        <v>9</v>
      </c>
      <c r="E17" s="20" t="s">
        <v>17</v>
      </c>
      <c r="F17" s="20">
        <v>30</v>
      </c>
      <c r="G17" s="41">
        <v>1</v>
      </c>
      <c r="H17" s="42">
        <v>0</v>
      </c>
      <c r="I17" s="42">
        <v>4</v>
      </c>
      <c r="J17" s="19">
        <f t="shared" si="0"/>
        <v>5</v>
      </c>
      <c r="K17" s="21" t="s">
        <v>16</v>
      </c>
    </row>
    <row r="18" spans="1:11">
      <c r="A18" s="18">
        <v>6</v>
      </c>
      <c r="B18" s="16" t="s">
        <v>19</v>
      </c>
      <c r="C18" s="19" t="s">
        <v>16</v>
      </c>
      <c r="D18" s="41">
        <v>26</v>
      </c>
      <c r="E18" s="20" t="s">
        <v>17</v>
      </c>
      <c r="F18" s="20">
        <v>30</v>
      </c>
      <c r="G18" s="43">
        <v>21</v>
      </c>
      <c r="H18" s="42">
        <v>0</v>
      </c>
      <c r="I18" s="42">
        <v>5</v>
      </c>
      <c r="J18" s="19">
        <f t="shared" si="0"/>
        <v>26</v>
      </c>
      <c r="K18" s="21" t="s">
        <v>16</v>
      </c>
    </row>
    <row r="19" spans="1:11">
      <c r="A19" s="18">
        <v>7</v>
      </c>
      <c r="B19" s="16" t="s">
        <v>116</v>
      </c>
      <c r="C19" s="19" t="s">
        <v>16</v>
      </c>
      <c r="D19" s="41">
        <v>11</v>
      </c>
      <c r="E19" s="20" t="s">
        <v>17</v>
      </c>
      <c r="F19" s="20">
        <v>30</v>
      </c>
      <c r="G19" s="43">
        <v>4</v>
      </c>
      <c r="H19" s="42">
        <v>3</v>
      </c>
      <c r="I19" s="42">
        <v>4</v>
      </c>
      <c r="J19" s="19">
        <f t="shared" si="0"/>
        <v>11</v>
      </c>
      <c r="K19" s="21" t="s">
        <v>16</v>
      </c>
    </row>
    <row r="20" spans="1:11">
      <c r="A20" s="18">
        <v>8</v>
      </c>
      <c r="B20" s="16" t="s">
        <v>20</v>
      </c>
      <c r="C20" s="19" t="s">
        <v>16</v>
      </c>
      <c r="D20" s="41">
        <v>9</v>
      </c>
      <c r="E20" s="20" t="s">
        <v>17</v>
      </c>
      <c r="F20" s="20">
        <v>30</v>
      </c>
      <c r="G20" s="43">
        <v>3</v>
      </c>
      <c r="H20" s="42">
        <v>0</v>
      </c>
      <c r="I20" s="42">
        <v>2</v>
      </c>
      <c r="J20" s="19">
        <f t="shared" si="0"/>
        <v>5</v>
      </c>
      <c r="K20" s="21" t="s">
        <v>16</v>
      </c>
    </row>
    <row r="21" spans="1:11">
      <c r="A21" s="18">
        <v>10</v>
      </c>
      <c r="B21" s="16" t="s">
        <v>21</v>
      </c>
      <c r="C21" s="19" t="s">
        <v>16</v>
      </c>
      <c r="D21" s="41">
        <v>10</v>
      </c>
      <c r="E21" s="20" t="s">
        <v>17</v>
      </c>
      <c r="F21" s="20">
        <v>30</v>
      </c>
      <c r="G21" s="43">
        <v>5</v>
      </c>
      <c r="H21" s="42">
        <v>0</v>
      </c>
      <c r="I21" s="42">
        <v>5</v>
      </c>
      <c r="J21" s="19">
        <f t="shared" si="0"/>
        <v>10</v>
      </c>
      <c r="K21" s="21" t="s">
        <v>16</v>
      </c>
    </row>
    <row r="22" spans="1:11">
      <c r="A22" s="18">
        <v>12</v>
      </c>
      <c r="B22" s="16" t="s">
        <v>22</v>
      </c>
      <c r="C22" s="19" t="s">
        <v>16</v>
      </c>
      <c r="D22" s="41">
        <v>15</v>
      </c>
      <c r="E22" s="20" t="s">
        <v>17</v>
      </c>
      <c r="F22" s="20">
        <v>30</v>
      </c>
      <c r="G22" s="43">
        <v>10</v>
      </c>
      <c r="H22" s="42">
        <v>0</v>
      </c>
      <c r="I22" s="42">
        <v>5</v>
      </c>
      <c r="J22" s="19">
        <f t="shared" si="0"/>
        <v>15</v>
      </c>
      <c r="K22" s="21" t="s">
        <v>16</v>
      </c>
    </row>
    <row r="23" spans="1:11">
      <c r="A23" s="18">
        <v>13</v>
      </c>
      <c r="B23" s="16" t="s">
        <v>115</v>
      </c>
      <c r="C23" s="19" t="s">
        <v>16</v>
      </c>
      <c r="D23" s="20">
        <v>14</v>
      </c>
      <c r="E23" s="20" t="s">
        <v>17</v>
      </c>
      <c r="F23" s="20">
        <v>30</v>
      </c>
      <c r="G23" s="20">
        <v>2</v>
      </c>
      <c r="H23" s="20">
        <v>0</v>
      </c>
      <c r="I23" s="20">
        <v>12</v>
      </c>
      <c r="J23" s="19">
        <f t="shared" si="0"/>
        <v>14</v>
      </c>
      <c r="K23" s="21" t="s">
        <v>16</v>
      </c>
    </row>
    <row r="24" spans="1:11">
      <c r="A24" s="18">
        <v>14</v>
      </c>
      <c r="B24" s="16" t="s">
        <v>23</v>
      </c>
      <c r="C24" s="19" t="s">
        <v>16</v>
      </c>
      <c r="D24" s="41">
        <v>22</v>
      </c>
      <c r="E24" s="20" t="s">
        <v>17</v>
      </c>
      <c r="F24" s="20">
        <v>30</v>
      </c>
      <c r="G24" s="43">
        <v>5</v>
      </c>
      <c r="H24" s="42">
        <v>6</v>
      </c>
      <c r="I24" s="42">
        <v>11</v>
      </c>
      <c r="J24" s="19">
        <f t="shared" si="0"/>
        <v>22</v>
      </c>
      <c r="K24" s="21" t="s">
        <v>16</v>
      </c>
    </row>
    <row r="25" spans="1:11">
      <c r="A25" s="18">
        <v>15</v>
      </c>
      <c r="B25" s="16" t="s">
        <v>24</v>
      </c>
      <c r="C25" s="19" t="s">
        <v>16</v>
      </c>
      <c r="D25" s="41">
        <v>26</v>
      </c>
      <c r="E25" s="20" t="s">
        <v>17</v>
      </c>
      <c r="F25" s="20">
        <v>30</v>
      </c>
      <c r="G25" s="43">
        <v>16</v>
      </c>
      <c r="H25" s="42">
        <v>0</v>
      </c>
      <c r="I25" s="42">
        <v>10</v>
      </c>
      <c r="J25" s="19">
        <f t="shared" si="0"/>
        <v>26</v>
      </c>
      <c r="K25" s="21" t="s">
        <v>16</v>
      </c>
    </row>
    <row r="26" spans="1:11">
      <c r="A26" s="18">
        <v>16</v>
      </c>
      <c r="B26" s="16" t="s">
        <v>25</v>
      </c>
      <c r="C26" s="19" t="s">
        <v>16</v>
      </c>
      <c r="D26" s="41">
        <v>10</v>
      </c>
      <c r="E26" s="20" t="s">
        <v>17</v>
      </c>
      <c r="F26" s="20">
        <v>30</v>
      </c>
      <c r="G26" s="43">
        <v>2</v>
      </c>
      <c r="H26" s="42">
        <v>0</v>
      </c>
      <c r="I26" s="42">
        <v>8</v>
      </c>
      <c r="J26" s="19">
        <f t="shared" si="0"/>
        <v>10</v>
      </c>
      <c r="K26" s="21" t="s">
        <v>16</v>
      </c>
    </row>
    <row r="27" spans="1:11">
      <c r="A27" s="18">
        <v>17</v>
      </c>
      <c r="B27" s="16" t="s">
        <v>26</v>
      </c>
      <c r="C27" s="19" t="s">
        <v>16</v>
      </c>
      <c r="D27" s="41">
        <v>14</v>
      </c>
      <c r="E27" s="20" t="s">
        <v>17</v>
      </c>
      <c r="F27" s="20">
        <v>30</v>
      </c>
      <c r="G27" s="43">
        <v>12</v>
      </c>
      <c r="H27" s="42">
        <v>0</v>
      </c>
      <c r="I27" s="42">
        <v>2</v>
      </c>
      <c r="J27" s="19">
        <f t="shared" si="0"/>
        <v>14</v>
      </c>
      <c r="K27" s="21" t="s">
        <v>16</v>
      </c>
    </row>
    <row r="28" spans="1:11">
      <c r="A28" s="18">
        <v>18</v>
      </c>
      <c r="B28" s="16" t="s">
        <v>27</v>
      </c>
      <c r="C28" s="19" t="s">
        <v>16</v>
      </c>
      <c r="D28" s="41">
        <v>23</v>
      </c>
      <c r="E28" s="20" t="s">
        <v>17</v>
      </c>
      <c r="F28" s="20">
        <v>30</v>
      </c>
      <c r="G28" s="43">
        <v>12</v>
      </c>
      <c r="H28" s="42">
        <v>0</v>
      </c>
      <c r="I28" s="42">
        <v>11</v>
      </c>
      <c r="J28" s="19">
        <f t="shared" si="0"/>
        <v>23</v>
      </c>
      <c r="K28" s="21" t="s">
        <v>16</v>
      </c>
    </row>
    <row r="29" spans="1:11">
      <c r="A29" s="18">
        <v>19</v>
      </c>
      <c r="B29" s="16" t="s">
        <v>28</v>
      </c>
      <c r="C29" s="19" t="s">
        <v>16</v>
      </c>
      <c r="D29" s="41">
        <v>39</v>
      </c>
      <c r="E29" s="20" t="s">
        <v>17</v>
      </c>
      <c r="F29" s="20">
        <v>30</v>
      </c>
      <c r="G29" s="43">
        <v>3</v>
      </c>
      <c r="H29" s="42">
        <v>0</v>
      </c>
      <c r="I29" s="42">
        <v>20</v>
      </c>
      <c r="J29" s="19">
        <f t="shared" si="0"/>
        <v>23</v>
      </c>
      <c r="K29" s="21" t="s">
        <v>16</v>
      </c>
    </row>
    <row r="30" spans="1:11">
      <c r="A30" s="18">
        <v>21</v>
      </c>
      <c r="B30" s="16" t="s">
        <v>29</v>
      </c>
      <c r="C30" s="19" t="s">
        <v>16</v>
      </c>
      <c r="D30" s="41">
        <v>14</v>
      </c>
      <c r="E30" s="20" t="s">
        <v>17</v>
      </c>
      <c r="F30" s="20">
        <v>30</v>
      </c>
      <c r="G30" s="43">
        <v>4</v>
      </c>
      <c r="H30" s="42">
        <v>1</v>
      </c>
      <c r="I30" s="42">
        <v>9</v>
      </c>
      <c r="J30" s="19">
        <f t="shared" si="0"/>
        <v>14</v>
      </c>
      <c r="K30" s="21" t="s">
        <v>16</v>
      </c>
    </row>
    <row r="31" spans="1:11">
      <c r="A31" s="18">
        <v>22</v>
      </c>
      <c r="B31" s="16" t="s">
        <v>30</v>
      </c>
      <c r="C31" s="19" t="s">
        <v>16</v>
      </c>
      <c r="D31" s="41">
        <v>48</v>
      </c>
      <c r="E31" s="20" t="s">
        <v>17</v>
      </c>
      <c r="F31" s="20">
        <v>30</v>
      </c>
      <c r="G31" s="43">
        <v>17</v>
      </c>
      <c r="H31" s="42">
        <v>12</v>
      </c>
      <c r="I31" s="42">
        <v>7</v>
      </c>
      <c r="J31" s="19">
        <f t="shared" si="0"/>
        <v>36</v>
      </c>
      <c r="K31" s="21" t="s">
        <v>16</v>
      </c>
    </row>
    <row r="32" spans="1:11">
      <c r="A32" s="18">
        <v>23</v>
      </c>
      <c r="B32" s="16" t="s">
        <v>31</v>
      </c>
      <c r="C32" s="19" t="s">
        <v>16</v>
      </c>
      <c r="D32" s="41">
        <v>16</v>
      </c>
      <c r="E32" s="20" t="s">
        <v>17</v>
      </c>
      <c r="F32" s="20">
        <v>30</v>
      </c>
      <c r="G32" s="43">
        <v>14</v>
      </c>
      <c r="H32" s="42">
        <v>0</v>
      </c>
      <c r="I32" s="42">
        <v>2</v>
      </c>
      <c r="J32" s="19">
        <f t="shared" si="0"/>
        <v>16</v>
      </c>
      <c r="K32" s="21" t="s">
        <v>16</v>
      </c>
    </row>
    <row r="33" spans="1:11">
      <c r="A33" s="18">
        <v>24</v>
      </c>
      <c r="B33" s="16" t="s">
        <v>32</v>
      </c>
      <c r="C33" s="19" t="s">
        <v>16</v>
      </c>
      <c r="D33" s="41">
        <v>31</v>
      </c>
      <c r="E33" s="20" t="s">
        <v>17</v>
      </c>
      <c r="F33" s="20">
        <v>30</v>
      </c>
      <c r="G33" s="43">
        <v>22</v>
      </c>
      <c r="H33" s="42">
        <v>0</v>
      </c>
      <c r="I33" s="42">
        <v>9</v>
      </c>
      <c r="J33" s="19">
        <f t="shared" si="0"/>
        <v>31</v>
      </c>
      <c r="K33" s="21" t="s">
        <v>16</v>
      </c>
    </row>
    <row r="34" spans="1:11">
      <c r="A34" s="18">
        <v>25</v>
      </c>
      <c r="B34" s="16" t="s">
        <v>33</v>
      </c>
      <c r="C34" s="19" t="s">
        <v>16</v>
      </c>
      <c r="D34" s="41">
        <v>37</v>
      </c>
      <c r="E34" s="20" t="s">
        <v>17</v>
      </c>
      <c r="F34" s="20">
        <v>30</v>
      </c>
      <c r="G34" s="43">
        <v>26</v>
      </c>
      <c r="H34" s="42">
        <v>0</v>
      </c>
      <c r="I34" s="42">
        <v>3</v>
      </c>
      <c r="J34" s="19">
        <f t="shared" si="0"/>
        <v>29</v>
      </c>
      <c r="K34" s="21" t="s">
        <v>16</v>
      </c>
    </row>
    <row r="35" spans="1:11">
      <c r="A35" s="18">
        <v>27</v>
      </c>
      <c r="B35" s="16" t="s">
        <v>34</v>
      </c>
      <c r="C35" s="19" t="s">
        <v>16</v>
      </c>
      <c r="D35" s="41">
        <v>13</v>
      </c>
      <c r="E35" s="20" t="s">
        <v>17</v>
      </c>
      <c r="F35" s="20">
        <v>30</v>
      </c>
      <c r="G35" s="43">
        <v>7</v>
      </c>
      <c r="H35" s="42">
        <v>1</v>
      </c>
      <c r="I35" s="42">
        <v>5</v>
      </c>
      <c r="J35" s="19">
        <f t="shared" si="0"/>
        <v>13</v>
      </c>
      <c r="K35" s="21" t="s">
        <v>16</v>
      </c>
    </row>
    <row r="36" spans="1:11">
      <c r="A36" s="18">
        <v>30</v>
      </c>
      <c r="B36" s="16" t="s">
        <v>35</v>
      </c>
      <c r="C36" s="19" t="s">
        <v>16</v>
      </c>
      <c r="D36" s="41">
        <v>16</v>
      </c>
      <c r="E36" s="20" t="s">
        <v>17</v>
      </c>
      <c r="F36" s="20">
        <v>30</v>
      </c>
      <c r="G36" s="43">
        <v>7</v>
      </c>
      <c r="H36" s="42">
        <v>0</v>
      </c>
      <c r="I36" s="42">
        <v>9</v>
      </c>
      <c r="J36" s="19">
        <f t="shared" si="0"/>
        <v>16</v>
      </c>
      <c r="K36" s="21" t="s">
        <v>16</v>
      </c>
    </row>
    <row r="37" spans="1:11">
      <c r="A37" s="18">
        <v>31</v>
      </c>
      <c r="B37" s="16" t="s">
        <v>36</v>
      </c>
      <c r="C37" s="19" t="s">
        <v>16</v>
      </c>
      <c r="D37" s="41">
        <v>21</v>
      </c>
      <c r="E37" s="20" t="s">
        <v>17</v>
      </c>
      <c r="F37" s="20">
        <v>30</v>
      </c>
      <c r="G37" s="43">
        <v>8</v>
      </c>
      <c r="H37" s="42">
        <v>1</v>
      </c>
      <c r="I37" s="42">
        <v>8</v>
      </c>
      <c r="J37" s="19">
        <f t="shared" si="0"/>
        <v>17</v>
      </c>
      <c r="K37" s="21" t="s">
        <v>16</v>
      </c>
    </row>
    <row r="38" spans="1:11">
      <c r="A38" s="18">
        <v>32</v>
      </c>
      <c r="B38" s="16" t="s">
        <v>37</v>
      </c>
      <c r="C38" s="19" t="s">
        <v>16</v>
      </c>
      <c r="D38" s="41">
        <v>27</v>
      </c>
      <c r="E38" s="20" t="s">
        <v>17</v>
      </c>
      <c r="F38" s="20">
        <v>30</v>
      </c>
      <c r="G38" s="43">
        <v>0</v>
      </c>
      <c r="H38" s="42">
        <v>2</v>
      </c>
      <c r="I38" s="42">
        <v>1</v>
      </c>
      <c r="J38" s="19">
        <f t="shared" si="0"/>
        <v>3</v>
      </c>
      <c r="K38" s="21" t="s">
        <v>16</v>
      </c>
    </row>
    <row r="39" spans="1:11">
      <c r="A39" s="18">
        <v>33</v>
      </c>
      <c r="B39" s="16" t="s">
        <v>38</v>
      </c>
      <c r="C39" s="19" t="s">
        <v>16</v>
      </c>
      <c r="D39" s="41">
        <v>29</v>
      </c>
      <c r="E39" s="20" t="s">
        <v>17</v>
      </c>
      <c r="F39" s="20">
        <v>30</v>
      </c>
      <c r="G39" s="43">
        <v>5</v>
      </c>
      <c r="H39" s="42">
        <v>5</v>
      </c>
      <c r="I39" s="42">
        <v>15</v>
      </c>
      <c r="J39" s="19">
        <f t="shared" si="0"/>
        <v>25</v>
      </c>
      <c r="K39" s="21" t="s">
        <v>16</v>
      </c>
    </row>
    <row r="40" spans="1:11">
      <c r="A40" s="18">
        <v>34</v>
      </c>
      <c r="B40" s="16" t="s">
        <v>39</v>
      </c>
      <c r="C40" s="19" t="s">
        <v>16</v>
      </c>
      <c r="D40" s="41">
        <v>30</v>
      </c>
      <c r="E40" s="20" t="s">
        <v>17</v>
      </c>
      <c r="F40" s="20">
        <v>30</v>
      </c>
      <c r="G40" s="43">
        <v>8</v>
      </c>
      <c r="H40" s="42">
        <v>2</v>
      </c>
      <c r="I40" s="42">
        <v>12</v>
      </c>
      <c r="J40" s="19">
        <f t="shared" si="0"/>
        <v>22</v>
      </c>
      <c r="K40" s="21" t="s">
        <v>16</v>
      </c>
    </row>
    <row r="41" spans="1:11">
      <c r="A41" s="18">
        <v>35</v>
      </c>
      <c r="B41" s="16" t="s">
        <v>40</v>
      </c>
      <c r="C41" s="19" t="s">
        <v>16</v>
      </c>
      <c r="D41" s="41">
        <v>15</v>
      </c>
      <c r="E41" s="20" t="s">
        <v>17</v>
      </c>
      <c r="F41" s="20">
        <v>30</v>
      </c>
      <c r="G41" s="43">
        <v>5</v>
      </c>
      <c r="H41" s="42">
        <v>1</v>
      </c>
      <c r="I41" s="42">
        <v>9</v>
      </c>
      <c r="J41" s="19">
        <f t="shared" si="0"/>
        <v>15</v>
      </c>
      <c r="K41" s="21" t="s">
        <v>16</v>
      </c>
    </row>
    <row r="42" spans="1:11">
      <c r="A42" s="18">
        <v>36</v>
      </c>
      <c r="B42" s="16" t="s">
        <v>41</v>
      </c>
      <c r="C42" s="19" t="s">
        <v>16</v>
      </c>
      <c r="D42" s="41">
        <v>23</v>
      </c>
      <c r="E42" s="20" t="s">
        <v>17</v>
      </c>
      <c r="F42" s="20">
        <v>30</v>
      </c>
      <c r="G42" s="43">
        <v>12</v>
      </c>
      <c r="H42" s="42">
        <v>0</v>
      </c>
      <c r="I42" s="42">
        <v>11</v>
      </c>
      <c r="J42" s="19">
        <f t="shared" si="0"/>
        <v>23</v>
      </c>
      <c r="K42" s="21" t="s">
        <v>16</v>
      </c>
    </row>
    <row r="43" spans="1:11">
      <c r="A43" s="18">
        <v>37</v>
      </c>
      <c r="B43" s="16" t="s">
        <v>42</v>
      </c>
      <c r="C43" s="19" t="s">
        <v>16</v>
      </c>
      <c r="D43" s="41">
        <v>22</v>
      </c>
      <c r="E43" s="20" t="s">
        <v>17</v>
      </c>
      <c r="F43" s="20">
        <v>30</v>
      </c>
      <c r="G43" s="43">
        <v>3</v>
      </c>
      <c r="H43" s="42">
        <v>0</v>
      </c>
      <c r="I43" s="42">
        <v>19</v>
      </c>
      <c r="J43" s="19">
        <f t="shared" si="0"/>
        <v>22</v>
      </c>
      <c r="K43" s="21" t="s">
        <v>16</v>
      </c>
    </row>
    <row r="44" spans="1:11">
      <c r="A44" s="18">
        <v>38</v>
      </c>
      <c r="B44" s="16" t="s">
        <v>43</v>
      </c>
      <c r="C44" s="19" t="s">
        <v>16</v>
      </c>
      <c r="D44" s="41">
        <v>29</v>
      </c>
      <c r="E44" s="20" t="s">
        <v>17</v>
      </c>
      <c r="F44" s="20">
        <v>30</v>
      </c>
      <c r="G44" s="41">
        <v>22</v>
      </c>
      <c r="H44" s="44">
        <v>0</v>
      </c>
      <c r="I44" s="42">
        <v>0</v>
      </c>
      <c r="J44" s="19">
        <f t="shared" si="0"/>
        <v>22</v>
      </c>
      <c r="K44" s="21" t="s">
        <v>16</v>
      </c>
    </row>
    <row r="45" spans="1:11">
      <c r="A45" s="18">
        <v>40</v>
      </c>
      <c r="B45" s="16" t="s">
        <v>111</v>
      </c>
      <c r="C45" s="19" t="s">
        <v>109</v>
      </c>
      <c r="D45" s="41">
        <v>31</v>
      </c>
      <c r="E45" s="20" t="s">
        <v>110</v>
      </c>
      <c r="F45" s="20">
        <v>30</v>
      </c>
      <c r="G45" s="41">
        <v>9</v>
      </c>
      <c r="H45" s="44">
        <v>11</v>
      </c>
      <c r="I45" s="42">
        <v>11</v>
      </c>
      <c r="J45" s="19">
        <f t="shared" si="0"/>
        <v>31</v>
      </c>
      <c r="K45" s="21" t="s">
        <v>109</v>
      </c>
    </row>
    <row r="46" spans="1:11">
      <c r="A46" s="18">
        <v>41</v>
      </c>
      <c r="B46" s="16" t="s">
        <v>44</v>
      </c>
      <c r="C46" s="19" t="s">
        <v>16</v>
      </c>
      <c r="D46" s="41">
        <v>2</v>
      </c>
      <c r="E46" s="20" t="s">
        <v>17</v>
      </c>
      <c r="F46" s="20">
        <v>30</v>
      </c>
      <c r="G46" s="41">
        <v>2</v>
      </c>
      <c r="H46" s="44">
        <v>0</v>
      </c>
      <c r="I46" s="42">
        <v>0</v>
      </c>
      <c r="J46" s="19">
        <f t="shared" si="0"/>
        <v>2</v>
      </c>
      <c r="K46" s="21" t="s">
        <v>16</v>
      </c>
    </row>
    <row r="47" spans="1:11">
      <c r="A47" s="18">
        <v>42</v>
      </c>
      <c r="B47" s="16" t="s">
        <v>45</v>
      </c>
      <c r="C47" s="19" t="s">
        <v>16</v>
      </c>
      <c r="D47" s="41">
        <v>27</v>
      </c>
      <c r="E47" s="20" t="s">
        <v>17</v>
      </c>
      <c r="F47" s="20">
        <v>30</v>
      </c>
      <c r="G47" s="43">
        <v>14</v>
      </c>
      <c r="H47" s="44">
        <v>2</v>
      </c>
      <c r="I47" s="42">
        <v>11</v>
      </c>
      <c r="J47" s="19">
        <f t="shared" si="0"/>
        <v>27</v>
      </c>
      <c r="K47" s="21" t="s">
        <v>16</v>
      </c>
    </row>
    <row r="48" spans="1:11">
      <c r="A48" s="18">
        <v>43</v>
      </c>
      <c r="B48" s="16" t="s">
        <v>46</v>
      </c>
      <c r="C48" s="19" t="s">
        <v>16</v>
      </c>
      <c r="D48" s="41">
        <v>5</v>
      </c>
      <c r="E48" s="20" t="s">
        <v>17</v>
      </c>
      <c r="F48" s="20">
        <v>30</v>
      </c>
      <c r="G48" s="43">
        <v>1</v>
      </c>
      <c r="H48" s="44">
        <v>0</v>
      </c>
      <c r="I48" s="42">
        <v>4</v>
      </c>
      <c r="J48" s="19">
        <f t="shared" si="0"/>
        <v>5</v>
      </c>
      <c r="K48" s="21" t="s">
        <v>16</v>
      </c>
    </row>
    <row r="49" spans="1:11">
      <c r="A49" s="18">
        <v>44</v>
      </c>
      <c r="B49" s="16" t="s">
        <v>47</v>
      </c>
      <c r="C49" s="19" t="s">
        <v>16</v>
      </c>
      <c r="D49" s="41">
        <v>7</v>
      </c>
      <c r="E49" s="20" t="s">
        <v>17</v>
      </c>
      <c r="F49" s="20">
        <v>30</v>
      </c>
      <c r="G49" s="43">
        <v>1</v>
      </c>
      <c r="H49" s="44">
        <v>3</v>
      </c>
      <c r="I49" s="42">
        <v>3</v>
      </c>
      <c r="J49" s="19">
        <f t="shared" si="0"/>
        <v>7</v>
      </c>
      <c r="K49" s="21" t="s">
        <v>16</v>
      </c>
    </row>
    <row r="50" spans="1:11">
      <c r="A50" s="18">
        <v>45</v>
      </c>
      <c r="B50" s="16" t="s">
        <v>48</v>
      </c>
      <c r="C50" s="19" t="s">
        <v>16</v>
      </c>
      <c r="D50" s="41">
        <v>4</v>
      </c>
      <c r="E50" s="20" t="s">
        <v>17</v>
      </c>
      <c r="F50" s="20">
        <v>30</v>
      </c>
      <c r="G50" s="43">
        <v>2</v>
      </c>
      <c r="H50" s="44">
        <v>0</v>
      </c>
      <c r="I50" s="42">
        <v>2</v>
      </c>
      <c r="J50" s="19">
        <f t="shared" si="0"/>
        <v>4</v>
      </c>
      <c r="K50" s="21" t="s">
        <v>16</v>
      </c>
    </row>
    <row r="51" spans="1:11">
      <c r="A51" s="18">
        <v>46</v>
      </c>
      <c r="B51" s="16" t="s">
        <v>49</v>
      </c>
      <c r="C51" s="19" t="s">
        <v>16</v>
      </c>
      <c r="D51" s="41">
        <v>30</v>
      </c>
      <c r="E51" s="20" t="s">
        <v>17</v>
      </c>
      <c r="F51" s="20">
        <v>30</v>
      </c>
      <c r="G51" s="43">
        <v>16</v>
      </c>
      <c r="H51" s="44">
        <v>11</v>
      </c>
      <c r="I51" s="42">
        <v>3</v>
      </c>
      <c r="J51" s="19">
        <f t="shared" si="0"/>
        <v>30</v>
      </c>
      <c r="K51" s="21" t="s">
        <v>16</v>
      </c>
    </row>
    <row r="52" spans="1:11">
      <c r="A52" s="18">
        <v>47</v>
      </c>
      <c r="B52" s="16" t="s">
        <v>50</v>
      </c>
      <c r="C52" s="19" t="s">
        <v>16</v>
      </c>
      <c r="D52" s="41">
        <v>18</v>
      </c>
      <c r="E52" s="20" t="s">
        <v>17</v>
      </c>
      <c r="F52" s="20">
        <v>30</v>
      </c>
      <c r="G52" s="43">
        <v>7</v>
      </c>
      <c r="H52" s="44">
        <v>3</v>
      </c>
      <c r="I52" s="42">
        <v>4</v>
      </c>
      <c r="J52" s="19">
        <f t="shared" si="0"/>
        <v>14</v>
      </c>
      <c r="K52" s="21" t="s">
        <v>16</v>
      </c>
    </row>
    <row r="53" spans="1:11">
      <c r="A53" s="18">
        <v>48</v>
      </c>
      <c r="B53" s="16" t="s">
        <v>51</v>
      </c>
      <c r="C53" s="19" t="s">
        <v>16</v>
      </c>
      <c r="D53" s="41">
        <v>28</v>
      </c>
      <c r="E53" s="20" t="s">
        <v>17</v>
      </c>
      <c r="F53" s="20">
        <v>30</v>
      </c>
      <c r="G53" s="43">
        <v>18</v>
      </c>
      <c r="H53" s="44">
        <v>0</v>
      </c>
      <c r="I53" s="42">
        <v>0</v>
      </c>
      <c r="J53" s="19">
        <f t="shared" si="0"/>
        <v>18</v>
      </c>
      <c r="K53" s="21" t="s">
        <v>16</v>
      </c>
    </row>
    <row r="54" spans="1:11">
      <c r="A54" s="18">
        <v>49</v>
      </c>
      <c r="B54" s="16" t="s">
        <v>52</v>
      </c>
      <c r="C54" s="19" t="s">
        <v>16</v>
      </c>
      <c r="D54" s="41">
        <v>29</v>
      </c>
      <c r="E54" s="20" t="s">
        <v>17</v>
      </c>
      <c r="F54" s="20">
        <v>30</v>
      </c>
      <c r="G54" s="43">
        <v>9</v>
      </c>
      <c r="H54" s="44">
        <v>3</v>
      </c>
      <c r="I54" s="42">
        <v>17</v>
      </c>
      <c r="J54" s="19">
        <f t="shared" si="0"/>
        <v>29</v>
      </c>
      <c r="K54" s="21" t="s">
        <v>16</v>
      </c>
    </row>
    <row r="55" spans="1:11">
      <c r="A55" s="18">
        <v>52</v>
      </c>
      <c r="B55" s="16" t="s">
        <v>112</v>
      </c>
      <c r="C55" s="19" t="s">
        <v>109</v>
      </c>
      <c r="D55" s="41">
        <v>15</v>
      </c>
      <c r="E55" s="20" t="s">
        <v>110</v>
      </c>
      <c r="F55" s="20">
        <v>30</v>
      </c>
      <c r="G55" s="43">
        <v>2</v>
      </c>
      <c r="H55" s="44">
        <v>3</v>
      </c>
      <c r="I55" s="42">
        <v>6</v>
      </c>
      <c r="J55" s="19">
        <f t="shared" si="0"/>
        <v>11</v>
      </c>
      <c r="K55" s="21" t="s">
        <v>109</v>
      </c>
    </row>
    <row r="56" spans="1:11">
      <c r="A56" s="18">
        <v>55</v>
      </c>
      <c r="B56" s="16" t="s">
        <v>53</v>
      </c>
      <c r="C56" s="19" t="s">
        <v>16</v>
      </c>
      <c r="D56" s="41">
        <v>17</v>
      </c>
      <c r="E56" s="20" t="s">
        <v>17</v>
      </c>
      <c r="F56" s="20">
        <v>30</v>
      </c>
      <c r="G56" s="43">
        <v>5</v>
      </c>
      <c r="H56" s="44">
        <v>0</v>
      </c>
      <c r="I56" s="42">
        <v>12</v>
      </c>
      <c r="J56" s="19">
        <f t="shared" si="0"/>
        <v>17</v>
      </c>
      <c r="K56" s="21" t="s">
        <v>16</v>
      </c>
    </row>
    <row r="57" spans="1:11">
      <c r="A57" s="18">
        <v>56</v>
      </c>
      <c r="B57" s="16" t="s">
        <v>54</v>
      </c>
      <c r="C57" s="19" t="s">
        <v>16</v>
      </c>
      <c r="D57" s="41">
        <v>49</v>
      </c>
      <c r="E57" s="20" t="s">
        <v>17</v>
      </c>
      <c r="F57" s="20">
        <v>30</v>
      </c>
      <c r="G57" s="43">
        <v>37</v>
      </c>
      <c r="H57" s="44">
        <v>0</v>
      </c>
      <c r="I57" s="42">
        <v>12</v>
      </c>
      <c r="J57" s="19">
        <f t="shared" si="0"/>
        <v>49</v>
      </c>
      <c r="K57" s="21" t="s">
        <v>16</v>
      </c>
    </row>
    <row r="58" spans="1:11">
      <c r="A58" s="18">
        <v>57</v>
      </c>
      <c r="B58" s="16" t="s">
        <v>55</v>
      </c>
      <c r="C58" s="19" t="s">
        <v>16</v>
      </c>
      <c r="D58" s="41">
        <v>6</v>
      </c>
      <c r="E58" s="20" t="s">
        <v>17</v>
      </c>
      <c r="F58" s="20">
        <v>30</v>
      </c>
      <c r="G58" s="43">
        <v>6</v>
      </c>
      <c r="H58" s="44">
        <v>0</v>
      </c>
      <c r="I58" s="42">
        <v>0</v>
      </c>
      <c r="J58" s="19">
        <f t="shared" si="0"/>
        <v>6</v>
      </c>
      <c r="K58" s="21" t="s">
        <v>16</v>
      </c>
    </row>
    <row r="59" spans="1:11">
      <c r="A59" s="18">
        <v>58</v>
      </c>
      <c r="B59" s="16" t="s">
        <v>56</v>
      </c>
      <c r="C59" s="19" t="s">
        <v>16</v>
      </c>
      <c r="D59" s="41">
        <v>29</v>
      </c>
      <c r="E59" s="20" t="s">
        <v>17</v>
      </c>
      <c r="F59" s="20">
        <v>30</v>
      </c>
      <c r="G59" s="43">
        <v>0</v>
      </c>
      <c r="H59" s="44">
        <v>0</v>
      </c>
      <c r="I59" s="42">
        <v>17</v>
      </c>
      <c r="J59" s="19">
        <f t="shared" si="0"/>
        <v>17</v>
      </c>
      <c r="K59" s="21" t="s">
        <v>16</v>
      </c>
    </row>
    <row r="60" spans="1:11">
      <c r="A60" s="18">
        <v>60</v>
      </c>
      <c r="B60" s="16" t="s">
        <v>57</v>
      </c>
      <c r="C60" s="19" t="s">
        <v>16</v>
      </c>
      <c r="D60" s="41">
        <v>4</v>
      </c>
      <c r="E60" s="20" t="s">
        <v>17</v>
      </c>
      <c r="F60" s="20">
        <v>30</v>
      </c>
      <c r="G60" s="43">
        <v>2</v>
      </c>
      <c r="H60" s="44">
        <v>0</v>
      </c>
      <c r="I60" s="42">
        <v>2</v>
      </c>
      <c r="J60" s="19">
        <f t="shared" si="0"/>
        <v>4</v>
      </c>
      <c r="K60" s="21" t="s">
        <v>16</v>
      </c>
    </row>
    <row r="61" spans="1:11">
      <c r="A61" s="18">
        <v>61</v>
      </c>
      <c r="B61" s="16" t="s">
        <v>58</v>
      </c>
      <c r="C61" s="19" t="s">
        <v>16</v>
      </c>
      <c r="D61" s="41">
        <v>15</v>
      </c>
      <c r="E61" s="20" t="s">
        <v>17</v>
      </c>
      <c r="F61" s="20">
        <v>30</v>
      </c>
      <c r="G61" s="43">
        <v>9</v>
      </c>
      <c r="H61" s="44">
        <v>1</v>
      </c>
      <c r="I61" s="42">
        <v>5</v>
      </c>
      <c r="J61" s="19">
        <f t="shared" si="0"/>
        <v>15</v>
      </c>
      <c r="K61" s="21" t="s">
        <v>16</v>
      </c>
    </row>
    <row r="62" spans="1:11">
      <c r="A62" s="18">
        <v>62</v>
      </c>
      <c r="B62" s="16" t="s">
        <v>59</v>
      </c>
      <c r="C62" s="19" t="s">
        <v>16</v>
      </c>
      <c r="D62" s="41">
        <v>27</v>
      </c>
      <c r="E62" s="20" t="s">
        <v>17</v>
      </c>
      <c r="F62" s="20">
        <v>30</v>
      </c>
      <c r="G62" s="43">
        <v>26</v>
      </c>
      <c r="H62" s="44">
        <v>0</v>
      </c>
      <c r="I62" s="42">
        <v>1</v>
      </c>
      <c r="J62" s="19">
        <f t="shared" si="0"/>
        <v>27</v>
      </c>
      <c r="K62" s="21" t="s">
        <v>16</v>
      </c>
    </row>
    <row r="63" spans="1:11">
      <c r="A63" s="18">
        <v>63</v>
      </c>
      <c r="B63" s="16" t="s">
        <v>60</v>
      </c>
      <c r="C63" s="19" t="s">
        <v>16</v>
      </c>
      <c r="D63" s="41">
        <v>6</v>
      </c>
      <c r="E63" s="20" t="s">
        <v>17</v>
      </c>
      <c r="F63" s="20">
        <v>30</v>
      </c>
      <c r="G63" s="43">
        <v>3</v>
      </c>
      <c r="H63" s="44">
        <v>0</v>
      </c>
      <c r="I63" s="42">
        <v>3</v>
      </c>
      <c r="J63" s="19">
        <f t="shared" si="0"/>
        <v>6</v>
      </c>
      <c r="K63" s="21" t="s">
        <v>16</v>
      </c>
    </row>
    <row r="64" spans="1:11">
      <c r="A64" s="18">
        <v>64</v>
      </c>
      <c r="B64" s="16" t="s">
        <v>61</v>
      </c>
      <c r="C64" s="19" t="s">
        <v>16</v>
      </c>
      <c r="D64" s="41">
        <v>4</v>
      </c>
      <c r="E64" s="20" t="s">
        <v>17</v>
      </c>
      <c r="F64" s="20">
        <v>30</v>
      </c>
      <c r="G64" s="43">
        <v>1</v>
      </c>
      <c r="H64" s="44">
        <v>0</v>
      </c>
      <c r="I64" s="42">
        <v>3</v>
      </c>
      <c r="J64" s="19">
        <f t="shared" si="0"/>
        <v>4</v>
      </c>
      <c r="K64" s="21" t="s">
        <v>16</v>
      </c>
    </row>
    <row r="65" spans="1:11">
      <c r="A65" s="18">
        <v>66</v>
      </c>
      <c r="B65" s="16" t="s">
        <v>62</v>
      </c>
      <c r="C65" s="19" t="s">
        <v>16</v>
      </c>
      <c r="D65" s="41">
        <v>38</v>
      </c>
      <c r="E65" s="20" t="s">
        <v>17</v>
      </c>
      <c r="F65" s="20">
        <v>30</v>
      </c>
      <c r="G65" s="43">
        <v>21</v>
      </c>
      <c r="H65" s="44">
        <v>9</v>
      </c>
      <c r="I65" s="42">
        <v>8</v>
      </c>
      <c r="J65" s="19">
        <f t="shared" si="0"/>
        <v>38</v>
      </c>
      <c r="K65" s="21" t="s">
        <v>16</v>
      </c>
    </row>
    <row r="66" spans="1:11">
      <c r="A66" s="18">
        <v>67</v>
      </c>
      <c r="B66" s="16" t="s">
        <v>63</v>
      </c>
      <c r="C66" s="19" t="s">
        <v>16</v>
      </c>
      <c r="D66" s="41">
        <v>37</v>
      </c>
      <c r="E66" s="20" t="s">
        <v>17</v>
      </c>
      <c r="F66" s="20">
        <v>30</v>
      </c>
      <c r="G66" s="43">
        <v>17</v>
      </c>
      <c r="H66" s="44">
        <v>0</v>
      </c>
      <c r="I66" s="42">
        <v>20</v>
      </c>
      <c r="J66" s="19">
        <f t="shared" si="0"/>
        <v>37</v>
      </c>
      <c r="K66" s="21" t="s">
        <v>16</v>
      </c>
    </row>
    <row r="67" spans="1:11">
      <c r="A67" s="18">
        <v>69</v>
      </c>
      <c r="B67" s="16" t="s">
        <v>64</v>
      </c>
      <c r="C67" s="19" t="s">
        <v>16</v>
      </c>
      <c r="D67" s="41">
        <v>20</v>
      </c>
      <c r="E67" s="20" t="s">
        <v>17</v>
      </c>
      <c r="F67" s="20">
        <v>30</v>
      </c>
      <c r="G67" s="43">
        <v>7</v>
      </c>
      <c r="H67" s="44">
        <v>3</v>
      </c>
      <c r="I67" s="42">
        <v>10</v>
      </c>
      <c r="J67" s="19">
        <f t="shared" si="0"/>
        <v>20</v>
      </c>
      <c r="K67" s="21" t="s">
        <v>16</v>
      </c>
    </row>
    <row r="68" spans="1:11">
      <c r="A68" s="18">
        <v>70</v>
      </c>
      <c r="B68" s="16" t="s">
        <v>65</v>
      </c>
      <c r="C68" s="19" t="s">
        <v>16</v>
      </c>
      <c r="D68" s="41">
        <v>6</v>
      </c>
      <c r="E68" s="20" t="s">
        <v>17</v>
      </c>
      <c r="F68" s="20">
        <v>30</v>
      </c>
      <c r="G68" s="43">
        <v>4</v>
      </c>
      <c r="H68" s="44">
        <v>0</v>
      </c>
      <c r="I68" s="42">
        <v>2</v>
      </c>
      <c r="J68" s="19">
        <f t="shared" si="0"/>
        <v>6</v>
      </c>
      <c r="K68" s="21" t="s">
        <v>16</v>
      </c>
    </row>
    <row r="69" spans="1:11">
      <c r="A69" s="18">
        <v>71</v>
      </c>
      <c r="B69" s="16" t="s">
        <v>66</v>
      </c>
      <c r="C69" s="19" t="s">
        <v>16</v>
      </c>
      <c r="D69" s="41">
        <v>18</v>
      </c>
      <c r="E69" s="20" t="s">
        <v>17</v>
      </c>
      <c r="F69" s="20">
        <v>30</v>
      </c>
      <c r="G69" s="43">
        <v>0</v>
      </c>
      <c r="H69" s="44">
        <v>0</v>
      </c>
      <c r="I69" s="42">
        <v>15</v>
      </c>
      <c r="J69" s="19">
        <f t="shared" si="0"/>
        <v>15</v>
      </c>
      <c r="K69" s="21" t="s">
        <v>16</v>
      </c>
    </row>
    <row r="70" spans="1:11">
      <c r="A70" s="18">
        <v>72</v>
      </c>
      <c r="B70" s="16" t="s">
        <v>67</v>
      </c>
      <c r="C70" s="19" t="s">
        <v>16</v>
      </c>
      <c r="D70" s="41">
        <v>7</v>
      </c>
      <c r="E70" s="20" t="s">
        <v>17</v>
      </c>
      <c r="F70" s="20">
        <v>30</v>
      </c>
      <c r="G70" s="43">
        <v>2</v>
      </c>
      <c r="H70" s="44">
        <v>4</v>
      </c>
      <c r="I70" s="42">
        <v>1</v>
      </c>
      <c r="J70" s="19">
        <f t="shared" si="0"/>
        <v>7</v>
      </c>
      <c r="K70" s="21" t="s">
        <v>16</v>
      </c>
    </row>
    <row r="71" spans="1:11">
      <c r="A71" s="18">
        <v>73</v>
      </c>
      <c r="B71" s="16" t="s">
        <v>68</v>
      </c>
      <c r="C71" s="19" t="s">
        <v>16</v>
      </c>
      <c r="D71" s="41">
        <v>23</v>
      </c>
      <c r="E71" s="20" t="s">
        <v>17</v>
      </c>
      <c r="F71" s="20">
        <v>30</v>
      </c>
      <c r="G71" s="43">
        <v>7</v>
      </c>
      <c r="H71" s="44">
        <v>2</v>
      </c>
      <c r="I71" s="42">
        <v>14</v>
      </c>
      <c r="J71" s="19">
        <f t="shared" si="0"/>
        <v>23</v>
      </c>
      <c r="K71" s="21" t="s">
        <v>16</v>
      </c>
    </row>
    <row r="72" spans="1:11">
      <c r="A72" s="18">
        <v>74</v>
      </c>
      <c r="B72" s="16" t="s">
        <v>69</v>
      </c>
      <c r="C72" s="19" t="s">
        <v>16</v>
      </c>
      <c r="D72" s="41">
        <v>13</v>
      </c>
      <c r="E72" s="20" t="s">
        <v>17</v>
      </c>
      <c r="F72" s="20">
        <v>30</v>
      </c>
      <c r="G72" s="43">
        <v>4</v>
      </c>
      <c r="H72" s="44">
        <v>0</v>
      </c>
      <c r="I72" s="42">
        <v>9</v>
      </c>
      <c r="J72" s="19">
        <f t="shared" si="0"/>
        <v>13</v>
      </c>
      <c r="K72" s="21" t="s">
        <v>16</v>
      </c>
    </row>
    <row r="73" spans="1:11">
      <c r="A73" s="18">
        <v>75</v>
      </c>
      <c r="B73" s="16" t="s">
        <v>70</v>
      </c>
      <c r="C73" s="19" t="s">
        <v>16</v>
      </c>
      <c r="D73" s="41">
        <v>28</v>
      </c>
      <c r="E73" s="20" t="s">
        <v>17</v>
      </c>
      <c r="F73" s="20">
        <v>30</v>
      </c>
      <c r="G73" s="41">
        <v>0</v>
      </c>
      <c r="H73" s="42">
        <v>0</v>
      </c>
      <c r="I73" s="42">
        <v>0</v>
      </c>
      <c r="J73" s="19">
        <f t="shared" si="0"/>
        <v>0</v>
      </c>
      <c r="K73" s="21" t="s">
        <v>16</v>
      </c>
    </row>
    <row r="74" spans="1:11">
      <c r="A74" s="18">
        <v>76</v>
      </c>
      <c r="B74" s="16" t="s">
        <v>71</v>
      </c>
      <c r="C74" s="19" t="s">
        <v>16</v>
      </c>
      <c r="D74" s="41">
        <v>37</v>
      </c>
      <c r="E74" s="20" t="s">
        <v>17</v>
      </c>
      <c r="F74" s="20">
        <v>30</v>
      </c>
      <c r="G74" s="41">
        <v>27</v>
      </c>
      <c r="H74" s="42">
        <v>0</v>
      </c>
      <c r="I74" s="42">
        <v>10</v>
      </c>
      <c r="J74" s="19">
        <f t="shared" si="0"/>
        <v>37</v>
      </c>
      <c r="K74" s="21" t="s">
        <v>16</v>
      </c>
    </row>
    <row r="75" spans="1:11">
      <c r="A75" s="18">
        <v>77</v>
      </c>
      <c r="B75" s="16" t="s">
        <v>72</v>
      </c>
      <c r="C75" s="19" t="s">
        <v>16</v>
      </c>
      <c r="D75" s="41">
        <v>11</v>
      </c>
      <c r="E75" s="20" t="s">
        <v>17</v>
      </c>
      <c r="F75" s="20">
        <v>30</v>
      </c>
      <c r="G75" s="41">
        <v>7</v>
      </c>
      <c r="H75" s="42">
        <v>0</v>
      </c>
      <c r="I75" s="42">
        <v>4</v>
      </c>
      <c r="J75" s="19">
        <f t="shared" si="0"/>
        <v>11</v>
      </c>
      <c r="K75" s="21" t="s">
        <v>16</v>
      </c>
    </row>
    <row r="76" spans="1:11">
      <c r="A76" s="18">
        <v>78</v>
      </c>
      <c r="B76" s="16" t="s">
        <v>73</v>
      </c>
      <c r="C76" s="19" t="s">
        <v>16</v>
      </c>
      <c r="D76" s="41">
        <v>18</v>
      </c>
      <c r="E76" s="20" t="s">
        <v>17</v>
      </c>
      <c r="F76" s="20">
        <v>30</v>
      </c>
      <c r="G76" s="43">
        <v>17</v>
      </c>
      <c r="H76" s="42">
        <v>0</v>
      </c>
      <c r="I76" s="42">
        <v>1</v>
      </c>
      <c r="J76" s="19">
        <f t="shared" si="0"/>
        <v>18</v>
      </c>
      <c r="K76" s="21" t="s">
        <v>16</v>
      </c>
    </row>
    <row r="77" spans="1:11">
      <c r="A77" s="18">
        <v>79</v>
      </c>
      <c r="B77" s="16" t="s">
        <v>74</v>
      </c>
      <c r="C77" s="19" t="s">
        <v>16</v>
      </c>
      <c r="D77" s="41">
        <v>185</v>
      </c>
      <c r="E77" s="20" t="s">
        <v>17</v>
      </c>
      <c r="F77" s="20">
        <v>30</v>
      </c>
      <c r="G77" s="43">
        <v>55</v>
      </c>
      <c r="H77" s="42">
        <v>69</v>
      </c>
      <c r="I77" s="42">
        <v>45</v>
      </c>
      <c r="J77" s="19">
        <f t="shared" si="0"/>
        <v>169</v>
      </c>
      <c r="K77" s="21" t="s">
        <v>16</v>
      </c>
    </row>
    <row r="78" spans="1:11">
      <c r="A78" s="18">
        <v>80</v>
      </c>
      <c r="B78" s="16" t="s">
        <v>75</v>
      </c>
      <c r="C78" s="19" t="s">
        <v>16</v>
      </c>
      <c r="D78" s="41">
        <v>45</v>
      </c>
      <c r="E78" s="20" t="s">
        <v>17</v>
      </c>
      <c r="F78" s="20">
        <v>30</v>
      </c>
      <c r="G78" s="43">
        <v>76</v>
      </c>
      <c r="H78" s="42">
        <v>0</v>
      </c>
      <c r="I78" s="42">
        <v>7</v>
      </c>
      <c r="J78" s="19">
        <f t="shared" si="0"/>
        <v>83</v>
      </c>
      <c r="K78" s="21" t="s">
        <v>16</v>
      </c>
    </row>
    <row r="79" spans="1:11">
      <c r="A79" s="18">
        <v>81</v>
      </c>
      <c r="B79" s="16" t="s">
        <v>76</v>
      </c>
      <c r="C79" s="19" t="s">
        <v>16</v>
      </c>
      <c r="D79" s="41">
        <v>12</v>
      </c>
      <c r="E79" s="20" t="s">
        <v>17</v>
      </c>
      <c r="F79" s="20">
        <v>30</v>
      </c>
      <c r="G79" s="43">
        <v>2</v>
      </c>
      <c r="H79" s="42">
        <v>2</v>
      </c>
      <c r="I79" s="42">
        <v>9</v>
      </c>
      <c r="J79" s="19">
        <f t="shared" si="0"/>
        <v>13</v>
      </c>
      <c r="K79" s="21" t="s">
        <v>16</v>
      </c>
    </row>
    <row r="80" spans="1:11">
      <c r="A80" s="18">
        <v>84</v>
      </c>
      <c r="B80" s="16" t="s">
        <v>77</v>
      </c>
      <c r="C80" s="19" t="s">
        <v>16</v>
      </c>
      <c r="D80" s="41">
        <v>19</v>
      </c>
      <c r="E80" s="20" t="s">
        <v>17</v>
      </c>
      <c r="F80" s="20">
        <v>30</v>
      </c>
      <c r="G80" s="43">
        <v>12</v>
      </c>
      <c r="H80" s="42">
        <v>0</v>
      </c>
      <c r="I80" s="42">
        <v>3</v>
      </c>
      <c r="J80" s="19">
        <f t="shared" ref="J80:J100" si="1">G80+H80+I80</f>
        <v>15</v>
      </c>
      <c r="K80" s="21" t="s">
        <v>16</v>
      </c>
    </row>
    <row r="81" spans="1:11">
      <c r="A81" s="18">
        <v>85</v>
      </c>
      <c r="B81" s="16" t="s">
        <v>78</v>
      </c>
      <c r="C81" s="19" t="s">
        <v>16</v>
      </c>
      <c r="D81" s="41">
        <v>65</v>
      </c>
      <c r="E81" s="20" t="s">
        <v>17</v>
      </c>
      <c r="F81" s="20">
        <v>30</v>
      </c>
      <c r="G81" s="43">
        <v>38</v>
      </c>
      <c r="H81" s="42">
        <v>5</v>
      </c>
      <c r="I81" s="42">
        <v>22</v>
      </c>
      <c r="J81" s="19">
        <f t="shared" si="1"/>
        <v>65</v>
      </c>
      <c r="K81" s="21" t="s">
        <v>16</v>
      </c>
    </row>
    <row r="82" spans="1:11">
      <c r="A82" s="18">
        <v>86</v>
      </c>
      <c r="B82" s="16" t="s">
        <v>79</v>
      </c>
      <c r="C82" s="19" t="s">
        <v>16</v>
      </c>
      <c r="D82" s="41">
        <v>10</v>
      </c>
      <c r="E82" s="20" t="s">
        <v>17</v>
      </c>
      <c r="F82" s="20">
        <v>30</v>
      </c>
      <c r="G82" s="43">
        <v>4</v>
      </c>
      <c r="H82" s="42">
        <v>0</v>
      </c>
      <c r="I82" s="42">
        <v>6</v>
      </c>
      <c r="J82" s="19">
        <f t="shared" si="1"/>
        <v>10</v>
      </c>
      <c r="K82" s="21" t="s">
        <v>16</v>
      </c>
    </row>
    <row r="83" spans="1:11">
      <c r="A83" s="18">
        <v>87</v>
      </c>
      <c r="B83" s="16" t="s">
        <v>80</v>
      </c>
      <c r="C83" s="19" t="s">
        <v>16</v>
      </c>
      <c r="D83" s="41">
        <v>1</v>
      </c>
      <c r="E83" s="20" t="s">
        <v>17</v>
      </c>
      <c r="F83" s="20">
        <v>30</v>
      </c>
      <c r="G83" s="43">
        <v>0</v>
      </c>
      <c r="H83" s="42">
        <v>0</v>
      </c>
      <c r="I83" s="42">
        <v>1</v>
      </c>
      <c r="J83" s="19">
        <f t="shared" si="1"/>
        <v>1</v>
      </c>
      <c r="K83" s="21" t="s">
        <v>16</v>
      </c>
    </row>
    <row r="84" spans="1:11">
      <c r="A84" s="18">
        <v>88</v>
      </c>
      <c r="B84" s="16" t="s">
        <v>81</v>
      </c>
      <c r="C84" s="19" t="s">
        <v>16</v>
      </c>
      <c r="D84" s="41">
        <v>5</v>
      </c>
      <c r="E84" s="20" t="s">
        <v>17</v>
      </c>
      <c r="F84" s="20">
        <v>30</v>
      </c>
      <c r="G84" s="43">
        <v>0</v>
      </c>
      <c r="H84" s="42">
        <v>0</v>
      </c>
      <c r="I84" s="42">
        <v>2</v>
      </c>
      <c r="J84" s="19">
        <f t="shared" si="1"/>
        <v>2</v>
      </c>
      <c r="K84" s="21" t="s">
        <v>16</v>
      </c>
    </row>
    <row r="85" spans="1:11">
      <c r="A85" s="18">
        <v>89</v>
      </c>
      <c r="B85" s="16" t="s">
        <v>82</v>
      </c>
      <c r="C85" s="19" t="s">
        <v>16</v>
      </c>
      <c r="D85" s="41">
        <v>19</v>
      </c>
      <c r="E85" s="20" t="s">
        <v>17</v>
      </c>
      <c r="F85" s="20">
        <v>30</v>
      </c>
      <c r="G85" s="43">
        <v>12</v>
      </c>
      <c r="H85" s="42">
        <v>0</v>
      </c>
      <c r="I85" s="42">
        <v>7</v>
      </c>
      <c r="J85" s="19">
        <f t="shared" si="1"/>
        <v>19</v>
      </c>
      <c r="K85" s="21" t="s">
        <v>16</v>
      </c>
    </row>
    <row r="86" spans="1:11">
      <c r="A86" s="18">
        <v>90</v>
      </c>
      <c r="B86" s="16" t="s">
        <v>83</v>
      </c>
      <c r="C86" s="19" t="s">
        <v>16</v>
      </c>
      <c r="D86" s="41">
        <v>10</v>
      </c>
      <c r="E86" s="20" t="s">
        <v>17</v>
      </c>
      <c r="F86" s="20">
        <v>30</v>
      </c>
      <c r="G86" s="43">
        <v>9</v>
      </c>
      <c r="H86" s="42">
        <v>0</v>
      </c>
      <c r="I86" s="42">
        <v>1</v>
      </c>
      <c r="J86" s="19">
        <f t="shared" si="1"/>
        <v>10</v>
      </c>
      <c r="K86" s="21" t="s">
        <v>16</v>
      </c>
    </row>
    <row r="87" spans="1:11">
      <c r="A87" s="18">
        <v>91</v>
      </c>
      <c r="B87" s="16" t="s">
        <v>84</v>
      </c>
      <c r="C87" s="19" t="s">
        <v>16</v>
      </c>
      <c r="D87" s="41">
        <v>15</v>
      </c>
      <c r="E87" s="20" t="s">
        <v>17</v>
      </c>
      <c r="F87" s="20">
        <v>30</v>
      </c>
      <c r="G87" s="43">
        <v>12</v>
      </c>
      <c r="H87" s="42">
        <v>0</v>
      </c>
      <c r="I87" s="42">
        <v>3</v>
      </c>
      <c r="J87" s="19">
        <f t="shared" si="1"/>
        <v>15</v>
      </c>
      <c r="K87" s="21" t="s">
        <v>16</v>
      </c>
    </row>
    <row r="88" spans="1:11">
      <c r="A88" s="18">
        <v>92</v>
      </c>
      <c r="B88" s="16" t="s">
        <v>85</v>
      </c>
      <c r="C88" s="19" t="s">
        <v>16</v>
      </c>
      <c r="D88" s="41">
        <v>79</v>
      </c>
      <c r="E88" s="20" t="s">
        <v>17</v>
      </c>
      <c r="F88" s="20">
        <v>30</v>
      </c>
      <c r="G88" s="43">
        <v>18</v>
      </c>
      <c r="H88" s="42">
        <v>9</v>
      </c>
      <c r="I88" s="42">
        <v>44</v>
      </c>
      <c r="J88" s="19">
        <f t="shared" si="1"/>
        <v>71</v>
      </c>
      <c r="K88" s="21" t="s">
        <v>16</v>
      </c>
    </row>
    <row r="89" spans="1:11">
      <c r="A89" s="18">
        <v>93</v>
      </c>
      <c r="B89" s="16" t="s">
        <v>86</v>
      </c>
      <c r="C89" s="19" t="s">
        <v>16</v>
      </c>
      <c r="D89" s="41">
        <v>16</v>
      </c>
      <c r="E89" s="20" t="s">
        <v>17</v>
      </c>
      <c r="F89" s="20">
        <v>30</v>
      </c>
      <c r="G89" s="43">
        <v>8</v>
      </c>
      <c r="H89" s="42">
        <v>0</v>
      </c>
      <c r="I89" s="42">
        <v>8</v>
      </c>
      <c r="J89" s="19">
        <f t="shared" si="1"/>
        <v>16</v>
      </c>
      <c r="K89" s="21" t="s">
        <v>16</v>
      </c>
    </row>
    <row r="90" spans="1:11">
      <c r="A90" s="18">
        <v>94</v>
      </c>
      <c r="B90" s="16" t="s">
        <v>87</v>
      </c>
      <c r="C90" s="19" t="s">
        <v>16</v>
      </c>
      <c r="D90" s="41">
        <v>29</v>
      </c>
      <c r="E90" s="20" t="s">
        <v>17</v>
      </c>
      <c r="F90" s="20">
        <v>30</v>
      </c>
      <c r="G90" s="43">
        <v>14</v>
      </c>
      <c r="H90" s="42">
        <v>3</v>
      </c>
      <c r="I90" s="42">
        <v>8</v>
      </c>
      <c r="J90" s="19">
        <f t="shared" si="1"/>
        <v>25</v>
      </c>
      <c r="K90" s="21" t="s">
        <v>16</v>
      </c>
    </row>
    <row r="91" spans="1:11">
      <c r="A91" s="18">
        <v>96</v>
      </c>
      <c r="B91" s="16" t="s">
        <v>88</v>
      </c>
      <c r="C91" s="19" t="s">
        <v>16</v>
      </c>
      <c r="D91" s="41">
        <v>32</v>
      </c>
      <c r="E91" s="20" t="s">
        <v>17</v>
      </c>
      <c r="F91" s="20">
        <v>30</v>
      </c>
      <c r="G91" s="43">
        <v>6</v>
      </c>
      <c r="H91" s="42">
        <v>0</v>
      </c>
      <c r="I91" s="42">
        <v>2</v>
      </c>
      <c r="J91" s="19">
        <f t="shared" si="1"/>
        <v>8</v>
      </c>
      <c r="K91" s="21" t="s">
        <v>16</v>
      </c>
    </row>
    <row r="92" spans="1:11">
      <c r="A92" s="18">
        <v>97</v>
      </c>
      <c r="B92" s="16" t="s">
        <v>89</v>
      </c>
      <c r="C92" s="19" t="s">
        <v>16</v>
      </c>
      <c r="D92" s="41">
        <v>30</v>
      </c>
      <c r="E92" s="20" t="s">
        <v>17</v>
      </c>
      <c r="F92" s="20">
        <v>30</v>
      </c>
      <c r="G92" s="43">
        <v>10</v>
      </c>
      <c r="H92" s="42">
        <v>5</v>
      </c>
      <c r="I92" s="42">
        <v>11</v>
      </c>
      <c r="J92" s="19">
        <f t="shared" si="1"/>
        <v>26</v>
      </c>
      <c r="K92" s="21" t="s">
        <v>16</v>
      </c>
    </row>
    <row r="93" spans="1:11">
      <c r="A93" s="18">
        <v>98</v>
      </c>
      <c r="B93" s="16" t="s">
        <v>90</v>
      </c>
      <c r="C93" s="19" t="s">
        <v>16</v>
      </c>
      <c r="D93" s="41">
        <v>46</v>
      </c>
      <c r="E93" s="20" t="s">
        <v>17</v>
      </c>
      <c r="F93" s="20">
        <v>30</v>
      </c>
      <c r="G93" s="43">
        <v>17</v>
      </c>
      <c r="H93" s="42">
        <v>2</v>
      </c>
      <c r="I93" s="42">
        <v>23</v>
      </c>
      <c r="J93" s="19">
        <f t="shared" si="1"/>
        <v>42</v>
      </c>
      <c r="K93" s="21" t="s">
        <v>16</v>
      </c>
    </row>
    <row r="94" spans="1:11">
      <c r="A94" s="18">
        <v>99</v>
      </c>
      <c r="B94" s="16" t="s">
        <v>91</v>
      </c>
      <c r="C94" s="19" t="s">
        <v>16</v>
      </c>
      <c r="D94" s="41">
        <v>19</v>
      </c>
      <c r="E94" s="20" t="s">
        <v>17</v>
      </c>
      <c r="F94" s="20">
        <v>30</v>
      </c>
      <c r="G94" s="43">
        <v>12</v>
      </c>
      <c r="H94" s="42">
        <v>0</v>
      </c>
      <c r="I94" s="42">
        <v>7</v>
      </c>
      <c r="J94" s="19">
        <f t="shared" si="1"/>
        <v>19</v>
      </c>
      <c r="K94" s="21" t="s">
        <v>16</v>
      </c>
    </row>
    <row r="95" spans="1:11">
      <c r="A95" s="18">
        <v>100</v>
      </c>
      <c r="B95" s="16" t="s">
        <v>92</v>
      </c>
      <c r="C95" s="19" t="s">
        <v>16</v>
      </c>
      <c r="D95" s="41">
        <v>6</v>
      </c>
      <c r="E95" s="20" t="s">
        <v>17</v>
      </c>
      <c r="F95" s="20">
        <v>30</v>
      </c>
      <c r="G95" s="43">
        <v>0</v>
      </c>
      <c r="H95" s="42">
        <v>1</v>
      </c>
      <c r="I95" s="42">
        <v>5</v>
      </c>
      <c r="J95" s="19">
        <f t="shared" si="1"/>
        <v>6</v>
      </c>
      <c r="K95" s="21" t="s">
        <v>16</v>
      </c>
    </row>
    <row r="96" spans="1:11">
      <c r="A96" s="18">
        <v>101</v>
      </c>
      <c r="B96" s="16" t="s">
        <v>113</v>
      </c>
      <c r="C96" s="19" t="s">
        <v>109</v>
      </c>
      <c r="D96" s="41">
        <v>10</v>
      </c>
      <c r="E96" s="20" t="s">
        <v>110</v>
      </c>
      <c r="F96" s="20">
        <v>30</v>
      </c>
      <c r="G96" s="43">
        <v>9</v>
      </c>
      <c r="H96" s="42">
        <v>0</v>
      </c>
      <c r="I96" s="42">
        <v>1</v>
      </c>
      <c r="J96" s="19">
        <f t="shared" si="1"/>
        <v>10</v>
      </c>
      <c r="K96" s="21" t="s">
        <v>109</v>
      </c>
    </row>
    <row r="97" spans="1:12">
      <c r="A97" s="18">
        <v>102</v>
      </c>
      <c r="B97" s="16" t="s">
        <v>93</v>
      </c>
      <c r="C97" s="19" t="s">
        <v>16</v>
      </c>
      <c r="D97" s="41">
        <v>8</v>
      </c>
      <c r="E97" s="20" t="s">
        <v>17</v>
      </c>
      <c r="F97" s="20">
        <v>30</v>
      </c>
      <c r="G97" s="43">
        <v>1</v>
      </c>
      <c r="H97" s="42">
        <v>1</v>
      </c>
      <c r="I97" s="42">
        <v>6</v>
      </c>
      <c r="J97" s="19">
        <f t="shared" si="1"/>
        <v>8</v>
      </c>
      <c r="K97" s="21" t="s">
        <v>16</v>
      </c>
    </row>
    <row r="98" spans="1:12">
      <c r="A98" s="18">
        <v>103</v>
      </c>
      <c r="B98" s="16" t="s">
        <v>94</v>
      </c>
      <c r="C98" s="19" t="s">
        <v>16</v>
      </c>
      <c r="D98" s="41">
        <v>9</v>
      </c>
      <c r="E98" s="20" t="s">
        <v>17</v>
      </c>
      <c r="F98" s="20">
        <v>30</v>
      </c>
      <c r="G98" s="43">
        <v>3</v>
      </c>
      <c r="H98" s="42">
        <v>3</v>
      </c>
      <c r="I98" s="42">
        <v>3</v>
      </c>
      <c r="J98" s="19">
        <f t="shared" si="1"/>
        <v>9</v>
      </c>
      <c r="K98" s="21" t="s">
        <v>16</v>
      </c>
    </row>
    <row r="99" spans="1:12">
      <c r="A99" s="18">
        <v>104</v>
      </c>
      <c r="B99" s="16" t="s">
        <v>95</v>
      </c>
      <c r="C99" s="19" t="s">
        <v>16</v>
      </c>
      <c r="D99" s="41">
        <v>31</v>
      </c>
      <c r="E99" s="20" t="s">
        <v>17</v>
      </c>
      <c r="F99" s="20">
        <v>30</v>
      </c>
      <c r="G99" s="43">
        <v>21</v>
      </c>
      <c r="H99" s="42">
        <v>1</v>
      </c>
      <c r="I99" s="42">
        <v>9</v>
      </c>
      <c r="J99" s="19">
        <f t="shared" si="1"/>
        <v>31</v>
      </c>
      <c r="K99" s="21" t="s">
        <v>16</v>
      </c>
    </row>
    <row r="100" spans="1:12">
      <c r="A100" s="18">
        <v>106</v>
      </c>
      <c r="B100" s="16" t="s">
        <v>96</v>
      </c>
      <c r="C100" s="19" t="s">
        <v>16</v>
      </c>
      <c r="D100" s="41">
        <v>3</v>
      </c>
      <c r="E100" s="20" t="s">
        <v>17</v>
      </c>
      <c r="F100" s="20">
        <v>30</v>
      </c>
      <c r="G100" s="43">
        <v>2</v>
      </c>
      <c r="H100" s="42">
        <v>0</v>
      </c>
      <c r="I100" s="42">
        <v>1</v>
      </c>
      <c r="J100" s="19">
        <f t="shared" si="1"/>
        <v>3</v>
      </c>
      <c r="K100" s="21" t="s">
        <v>16</v>
      </c>
    </row>
    <row r="101" spans="1:12" ht="15.75" thickBo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spans="1:12" ht="15.75" thickBot="1">
      <c r="A102" s="23"/>
      <c r="B102" s="24" t="s">
        <v>97</v>
      </c>
      <c r="C102" s="25" t="s">
        <v>16</v>
      </c>
      <c r="D102" s="25">
        <f>SUM(D15:D100)</f>
        <v>1931</v>
      </c>
      <c r="E102" s="25" t="s">
        <v>17</v>
      </c>
      <c r="F102" s="26">
        <v>30</v>
      </c>
      <c r="G102" s="25">
        <f t="shared" ref="G102:I102" si="2">SUM(G15:G100)</f>
        <v>894</v>
      </c>
      <c r="H102" s="25">
        <f t="shared" si="2"/>
        <v>190</v>
      </c>
      <c r="I102" s="25">
        <f t="shared" si="2"/>
        <v>664</v>
      </c>
      <c r="J102" s="27">
        <f>SUM(J15:J100)</f>
        <v>1748</v>
      </c>
      <c r="K102" s="28" t="s">
        <v>16</v>
      </c>
    </row>
    <row r="103" spans="1:12">
      <c r="A103" s="29" t="s">
        <v>98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</row>
    <row r="104" spans="1:12">
      <c r="A104" s="29" t="s">
        <v>99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</row>
    <row r="105" spans="1:1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</row>
    <row r="106" spans="1:12">
      <c r="A106" s="30" t="s">
        <v>100</v>
      </c>
      <c r="B106" s="31" t="s">
        <v>101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8"/>
    </row>
    <row r="107" spans="1:12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8"/>
    </row>
    <row r="108" spans="1:1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</row>
    <row r="109" spans="1:1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</row>
    <row r="110" spans="1:12">
      <c r="A110" s="33"/>
      <c r="B110" s="33"/>
      <c r="C110" s="33"/>
      <c r="D110" s="22"/>
      <c r="E110" s="32"/>
      <c r="F110" s="32"/>
      <c r="G110" s="32"/>
      <c r="H110" s="38"/>
      <c r="I110" s="22"/>
      <c r="J110" s="33"/>
      <c r="K110" s="34"/>
    </row>
    <row r="111" spans="1:12" ht="24" customHeight="1">
      <c r="A111" s="62" t="s">
        <v>102</v>
      </c>
      <c r="B111" s="62"/>
      <c r="C111" s="62"/>
      <c r="D111" s="22"/>
      <c r="E111" s="62" t="s">
        <v>103</v>
      </c>
      <c r="F111" s="62"/>
      <c r="G111" s="62"/>
      <c r="H111" s="40"/>
      <c r="I111" s="35"/>
      <c r="J111" s="63" t="s">
        <v>104</v>
      </c>
      <c r="K111" s="63"/>
    </row>
    <row r="112" spans="1:12" ht="27.75" customHeight="1">
      <c r="A112" s="51" t="s">
        <v>105</v>
      </c>
      <c r="B112" s="51"/>
      <c r="C112" s="51"/>
      <c r="E112" s="51" t="s">
        <v>106</v>
      </c>
      <c r="F112" s="51"/>
      <c r="G112" s="51"/>
      <c r="H112" s="39"/>
      <c r="I112" s="36"/>
      <c r="J112" s="52" t="s">
        <v>107</v>
      </c>
      <c r="K112" s="52"/>
      <c r="L112" s="37"/>
    </row>
  </sheetData>
  <mergeCells count="17">
    <mergeCell ref="A112:C112"/>
    <mergeCell ref="E112:G112"/>
    <mergeCell ref="J112:K112"/>
    <mergeCell ref="A9:B9"/>
    <mergeCell ref="C9:D9"/>
    <mergeCell ref="F9:I9"/>
    <mergeCell ref="J9:K9"/>
    <mergeCell ref="C12:K13"/>
    <mergeCell ref="A111:C111"/>
    <mergeCell ref="E111:G111"/>
    <mergeCell ref="J111:K111"/>
    <mergeCell ref="A7:K7"/>
    <mergeCell ref="A1:K1"/>
    <mergeCell ref="B2:K2"/>
    <mergeCell ref="A3:K3"/>
    <mergeCell ref="A4:K4"/>
    <mergeCell ref="A6:K6"/>
  </mergeCells>
  <pageMargins left="0.31496062992125984" right="0.31496062992125984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JULIO 2020</vt:lpstr>
      <vt:lpstr>'JULIO 2020'!Área_de_impresión</vt:lpstr>
      <vt:lpstr>'JULIO 2020'!Títulos_a_imprimir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Alvarez Salazar</dc:creator>
  <cp:lastModifiedBy>lizette.gonzalez</cp:lastModifiedBy>
  <cp:lastPrinted>2020-08-03T15:30:10Z</cp:lastPrinted>
  <dcterms:created xsi:type="dcterms:W3CDTF">2019-06-05T20:23:04Z</dcterms:created>
  <dcterms:modified xsi:type="dcterms:W3CDTF">2020-08-11T16:37:37Z</dcterms:modified>
</cp:coreProperties>
</file>